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E422467-A87C-47D5-AC06-F0142E0168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7" i="1" l="1"/>
  <c r="AH17" i="1" s="1"/>
  <c r="AJ17" i="1" s="1"/>
  <c r="AL17" i="1" s="1"/>
  <c r="AC17" i="1"/>
  <c r="P17" i="1"/>
  <c r="AG17" i="1" s="1"/>
  <c r="N17" i="1"/>
  <c r="AC16" i="1"/>
  <c r="AF16" i="1" s="1"/>
  <c r="N16" i="1"/>
  <c r="P16" i="1" s="1"/>
  <c r="N15" i="1"/>
  <c r="P15" i="1" s="1"/>
  <c r="AG15" i="1" s="1"/>
  <c r="AH15" i="1" s="1"/>
  <c r="AJ15" i="1" s="1"/>
  <c r="AL15" i="1" s="1"/>
  <c r="AC14" i="1"/>
  <c r="AF14" i="1" s="1"/>
  <c r="AC13" i="1"/>
  <c r="AF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2" i="1"/>
  <c r="AJ12" i="1" s="1"/>
  <c r="AL12" i="1" s="1"/>
  <c r="AG12" i="1"/>
  <c r="AH13" i="1"/>
  <c r="AJ13" i="1" s="1"/>
  <c r="AL13" i="1" s="1"/>
  <c r="AG13" i="1"/>
  <c r="AH14" i="1"/>
  <c r="AJ14" i="1" s="1"/>
  <c r="AL14" i="1" s="1"/>
  <c r="AG14" i="1"/>
  <c r="AH16" i="1"/>
  <c r="AJ16" i="1" s="1"/>
  <c r="AL16" i="1" s="1"/>
  <c r="AG16" i="1"/>
  <c r="AL18" i="1" l="1"/>
  <c r="AL19" i="1" s="1"/>
</calcChain>
</file>

<file path=xl/sharedStrings.xml><?xml version="1.0" encoding="utf-8"?>
<sst xmlns="http://schemas.openxmlformats.org/spreadsheetml/2006/main" count="93" uniqueCount="66">
  <si>
    <t xml:space="preserve"> ชื่อองค์กรปกครองส่วนท้องถิ่น ..... เทศบาลตำบลท่าช้าง .....</t>
  </si>
  <si>
    <t>ภ.ด.ส.7</t>
  </si>
  <si>
    <t>นาง ไสยาสน์ อ่อนงาม    เลขที่ 29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</si>
  <si>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</si>
  <si>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</si>
  <si>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</si>
  <si>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</si>
  <si>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</si>
  <si>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</si>
  <si>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</si>
  <si>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</si>
  <si>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</si>
  <si>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</si>
  <si>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</si>
  <si>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</si>
  <si>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</si>
  <si>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</si>
  <si>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</si>
  <si>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</si>
  <si>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</si>
  <si>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</si>
  <si>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</si>
  <si>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</si>
  <si>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</si>
  <si>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</si>
  <si>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</si>
  <si>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</si>
  <si>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</si>
  <si>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</si>
  <si>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</si>
  <si>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</si>
  <si>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</si>
  <si>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</si>
  <si>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</si>
  <si>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</si>
  <si>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</si>
  <si>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</si>
  <si>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</si>
  <si>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</si>
  <si>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ส785/9951</t>
  </si>
  <si>
    <t>3150600076656</t>
  </si>
  <si>
    <t>นาง ไสยาสน์ อ่อนงาม</t>
  </si>
  <si>
    <t>เลขที่ 29 ม.4</t>
  </si>
  <si>
    <t>4871</t>
  </si>
  <si>
    <t>09A034</t>
  </si>
  <si>
    <t>โฉนด</t>
  </si>
  <si>
    <t>13036</t>
  </si>
  <si>
    <t xml:space="preserve">ที่อยู่อาศัย หลังหลัก </t>
  </si>
  <si>
    <t>29 ม.4ท่าช้าง วิเศษชัยชาญ อ่างทอง</t>
  </si>
  <si>
    <t>09A034-B001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</si>
  <si>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</si>
  <si>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</si>
  <si>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</si>
  <si>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</si>
  <si>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</si>
  <si>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</si>
  <si>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>ที่อยู่อาศัย</t>
  </si>
  <si>
    <t xml:space="preserve">ที่อยู่อาศัย หลังหลัก(ไม่ใช่เจ้าของที่ดิน) </t>
  </si>
  <si>
    <t xml:space="preserve">ที่อยู่อาศัย หลังอื่นๆ </t>
  </si>
  <si>
    <t>09A034-B002</t>
  </si>
  <si>
    <t>ครึ่งตึกครึ่งไม้</t>
  </si>
  <si>
    <t>อื่นๆ</t>
  </si>
  <si>
    <t>09A034-B004</t>
  </si>
  <si>
    <t>ขายอาหาร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</si>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</sst>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9" sqref="A1:AM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6.75</v>
      </c>
      <c r="M10" s="57" t="s">
        <v>47</v>
      </c>
      <c r="N10" s="62">
        <f>((J10*400)+(K10*100))+L10</f>
        <v>6.75</v>
      </c>
      <c r="O10" s="62">
        <v>750</v>
      </c>
      <c r="P10" s="62">
        <f>N10*O10</f>
        <v>5062.5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>AF10+P10</f>
        <v>5062.5</v>
      </c>
      <c r="AH10" s="62">
        <f>AG10</f>
        <v>5062.5</v>
      </c>
      <c r="AI10" s="62">
        <v>50000000</v>
      </c>
      <c r="AJ10" s="62">
        <f t="shared" ref="AJ10:AJ17" si="0">IF((AI10-AH10) &gt; 1,0,IF((AI10-AH10)&lt;0,AH10-AI10,AI10-AH10))</f>
        <v>0</v>
      </c>
      <c r="AK10" s="62">
        <v>0.02</v>
      </c>
      <c r="AL10" s="62">
        <f t="shared" ref="AL10:AL17" si="1">AJ10*(AK10/100)</f>
        <v>0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45</v>
      </c>
      <c r="M11" s="57" t="s">
        <v>47</v>
      </c>
      <c r="N11" s="62">
        <f>((J11*400)+(K11*100))+L11</f>
        <v>45</v>
      </c>
      <c r="O11" s="62">
        <v>750</v>
      </c>
      <c r="P11" s="62">
        <f>N11*O11</f>
        <v>33750</v>
      </c>
      <c r="Q11" s="57">
        <v>1</v>
      </c>
      <c r="R11" s="57" t="s">
        <v>39</v>
      </c>
      <c r="S11" s="64" t="s">
        <v>40</v>
      </c>
      <c r="T11" s="57" t="s">
        <v>41</v>
      </c>
      <c r="U11" s="57" t="s">
        <v>48</v>
      </c>
      <c r="V11" s="60" t="s">
        <v>49</v>
      </c>
      <c r="W11" s="57" t="s">
        <v>50</v>
      </c>
      <c r="X11" s="57" t="s">
        <v>51</v>
      </c>
      <c r="Y11" s="57" t="s">
        <v>52</v>
      </c>
      <c r="Z11" s="62">
        <v>27</v>
      </c>
      <c r="AA11" s="58">
        <v>18.75</v>
      </c>
      <c r="AB11" s="62">
        <v>6650</v>
      </c>
      <c r="AC11" s="62">
        <f>Z11*AB11</f>
        <v>179550</v>
      </c>
      <c r="AD11" s="59">
        <v>47</v>
      </c>
      <c r="AE11" s="59">
        <v>93</v>
      </c>
      <c r="AF11" s="62">
        <f>(AC11*(100-AE11))/100</f>
        <v>12568.5</v>
      </c>
      <c r="AG11" s="62">
        <f>AF11+P11</f>
        <v>46318.5</v>
      </c>
      <c r="AH11" s="62">
        <f>AF11+(P11*(AA11/100))</f>
        <v>18896.625</v>
      </c>
      <c r="AI11" s="62">
        <v>50000000</v>
      </c>
      <c r="AJ11" s="62">
        <f t="shared" si="0"/>
        <v>0</v>
      </c>
      <c r="AK11" s="62">
        <v>0.02</v>
      </c>
      <c r="AL11" s="62">
        <f t="shared" si="1"/>
        <v>0</v>
      </c>
      <c r="AM11" s="11" t="s">
        <v>53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/>
      <c r="K12" s="57"/>
      <c r="L12" s="58"/>
      <c r="M12" s="57"/>
      <c r="N12" s="62"/>
      <c r="O12" s="62"/>
      <c r="P12" s="62"/>
      <c r="Q12" s="57"/>
      <c r="R12" s="57"/>
      <c r="S12" s="64"/>
      <c r="T12" s="57"/>
      <c r="U12" s="57"/>
      <c r="V12" s="60"/>
      <c r="W12" s="57"/>
      <c r="X12" s="57"/>
      <c r="Y12" s="57" t="s">
        <v>54</v>
      </c>
      <c r="Z12" s="62">
        <v>25</v>
      </c>
      <c r="AA12" s="58">
        <v>17.36</v>
      </c>
      <c r="AB12" s="62">
        <v>6650</v>
      </c>
      <c r="AC12" s="62">
        <f>Z12*AB12</f>
        <v>166250</v>
      </c>
      <c r="AD12" s="59">
        <v>47</v>
      </c>
      <c r="AE12" s="59">
        <v>93</v>
      </c>
      <c r="AF12" s="62">
        <f>(AC12*(100-AE12))/100</f>
        <v>11637.5</v>
      </c>
      <c r="AG12" s="62">
        <f>AF12+P11</f>
        <v>45387.5</v>
      </c>
      <c r="AH12" s="62">
        <f>AF12+(P11*(AA12/100))</f>
        <v>17496.5</v>
      </c>
      <c r="AI12" s="62">
        <v>0</v>
      </c>
      <c r="AJ12" s="62">
        <f t="shared" si="0"/>
        <v>17496.5</v>
      </c>
      <c r="AK12" s="62">
        <v>0.02</v>
      </c>
      <c r="AL12" s="62">
        <f t="shared" si="1"/>
        <v>3.4993000000000003</v>
      </c>
      <c r="AM12" s="11" t="s">
        <v>55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/>
      <c r="K13" s="57"/>
      <c r="L13" s="58"/>
      <c r="M13" s="57"/>
      <c r="N13" s="62"/>
      <c r="O13" s="62"/>
      <c r="P13" s="62"/>
      <c r="Q13" s="57"/>
      <c r="R13" s="57"/>
      <c r="S13" s="64"/>
      <c r="T13" s="57"/>
      <c r="U13" s="57"/>
      <c r="V13" s="60"/>
      <c r="W13" s="57"/>
      <c r="X13" s="57"/>
      <c r="Y13" s="57" t="s">
        <v>52</v>
      </c>
      <c r="Z13" s="62">
        <v>20</v>
      </c>
      <c r="AA13" s="58">
        <v>13.89</v>
      </c>
      <c r="AB13" s="62">
        <v>6650</v>
      </c>
      <c r="AC13" s="62">
        <f>Z13*AB13</f>
        <v>133000</v>
      </c>
      <c r="AD13" s="59">
        <v>47</v>
      </c>
      <c r="AE13" s="59">
        <v>93</v>
      </c>
      <c r="AF13" s="62">
        <f>(AC13*(100-AE13))/100</f>
        <v>9310</v>
      </c>
      <c r="AG13" s="62">
        <f>AF13+P11</f>
        <v>43060</v>
      </c>
      <c r="AH13" s="62">
        <f>AF13+(P11*(AA13/100))</f>
        <v>13997.875</v>
      </c>
      <c r="AI13" s="62">
        <v>50000000</v>
      </c>
      <c r="AJ13" s="62">
        <f t="shared" si="0"/>
        <v>0</v>
      </c>
      <c r="AK13" s="62">
        <v>0.02</v>
      </c>
      <c r="AL13" s="62">
        <f t="shared" si="1"/>
        <v>0</v>
      </c>
      <c r="AM13" s="11" t="s">
        <v>56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/>
      <c r="K14" s="57"/>
      <c r="L14" s="58"/>
      <c r="M14" s="57"/>
      <c r="N14" s="62"/>
      <c r="O14" s="62"/>
      <c r="P14" s="62"/>
      <c r="Q14" s="57"/>
      <c r="R14" s="57"/>
      <c r="S14" s="64"/>
      <c r="T14" s="57"/>
      <c r="U14" s="57"/>
      <c r="V14" s="60"/>
      <c r="W14" s="57"/>
      <c r="X14" s="57"/>
      <c r="Y14" s="57" t="s">
        <v>52</v>
      </c>
      <c r="Z14" s="62">
        <v>72</v>
      </c>
      <c r="AA14" s="58">
        <v>50</v>
      </c>
      <c r="AB14" s="62">
        <v>6650</v>
      </c>
      <c r="AC14" s="62">
        <f>Z14*AB14</f>
        <v>478800</v>
      </c>
      <c r="AD14" s="59">
        <v>47</v>
      </c>
      <c r="AE14" s="59">
        <v>93</v>
      </c>
      <c r="AF14" s="62">
        <f>(AC14*(100-AE14))/100</f>
        <v>33516</v>
      </c>
      <c r="AG14" s="62">
        <f>AF14+P11</f>
        <v>67266</v>
      </c>
      <c r="AH14" s="62">
        <f>AF14+(P11*(AA14/100))</f>
        <v>50391</v>
      </c>
      <c r="AI14" s="62">
        <v>50000000</v>
      </c>
      <c r="AJ14" s="62">
        <f t="shared" si="0"/>
        <v>0</v>
      </c>
      <c r="AK14" s="62">
        <v>0.02</v>
      </c>
      <c r="AL14" s="62">
        <f t="shared" si="1"/>
        <v>0</v>
      </c>
      <c r="AM14" s="11" t="s">
        <v>56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6.25</v>
      </c>
      <c r="M15" s="57" t="s">
        <v>57</v>
      </c>
      <c r="N15" s="62">
        <f>((J15*400)+(K15*100))+L15</f>
        <v>6.25</v>
      </c>
      <c r="O15" s="62">
        <v>750</v>
      </c>
      <c r="P15" s="62">
        <f>N15*O15</f>
        <v>4687.5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>AF15+P15</f>
        <v>4687.5</v>
      </c>
      <c r="AH15" s="62">
        <f>AG15</f>
        <v>4687.5</v>
      </c>
      <c r="AI15" s="62">
        <v>10000000</v>
      </c>
      <c r="AJ15" s="62">
        <f t="shared" si="0"/>
        <v>0</v>
      </c>
      <c r="AK15" s="62">
        <v>0.02</v>
      </c>
      <c r="AL15" s="62">
        <f t="shared" si="1"/>
        <v>0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1</v>
      </c>
      <c r="K16" s="57">
        <v>2</v>
      </c>
      <c r="L16" s="58">
        <v>74</v>
      </c>
      <c r="M16" s="57" t="s">
        <v>58</v>
      </c>
      <c r="N16" s="62">
        <f>((J16*400)+(K16*100))+L16</f>
        <v>674</v>
      </c>
      <c r="O16" s="62">
        <v>750</v>
      </c>
      <c r="P16" s="62">
        <f>N16*O16</f>
        <v>505500</v>
      </c>
      <c r="Q16" s="57">
        <v>1</v>
      </c>
      <c r="R16" s="57" t="s">
        <v>39</v>
      </c>
      <c r="S16" s="64" t="s">
        <v>40</v>
      </c>
      <c r="T16" s="57" t="s">
        <v>41</v>
      </c>
      <c r="U16" s="57" t="s">
        <v>48</v>
      </c>
      <c r="V16" s="60" t="s">
        <v>59</v>
      </c>
      <c r="W16" s="57" t="s">
        <v>50</v>
      </c>
      <c r="X16" s="57" t="s">
        <v>60</v>
      </c>
      <c r="Y16" s="57" t="s">
        <v>52</v>
      </c>
      <c r="Z16" s="62">
        <v>180</v>
      </c>
      <c r="AA16" s="58">
        <v>100</v>
      </c>
      <c r="AB16" s="62">
        <v>6650</v>
      </c>
      <c r="AC16" s="62">
        <f>Z16*AB16</f>
        <v>1197000</v>
      </c>
      <c r="AD16" s="59">
        <v>26</v>
      </c>
      <c r="AE16" s="59">
        <v>93</v>
      </c>
      <c r="AF16" s="62">
        <f>(AC16*(100-AE16))/100</f>
        <v>83790</v>
      </c>
      <c r="AG16" s="62">
        <f>AF16+P16</f>
        <v>589290</v>
      </c>
      <c r="AH16" s="62">
        <f>AF16+(P16*(AA16/100))</f>
        <v>589290</v>
      </c>
      <c r="AI16" s="62">
        <v>10000000</v>
      </c>
      <c r="AJ16" s="62">
        <f t="shared" si="0"/>
        <v>0</v>
      </c>
      <c r="AK16" s="62">
        <v>0.02</v>
      </c>
      <c r="AL16" s="62">
        <f t="shared" si="1"/>
        <v>0</v>
      </c>
      <c r="AM16" s="11" t="s">
        <v>53</v>
      </c>
    </row>
    <row r="17" spans="1:39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0</v>
      </c>
      <c r="L17" s="58">
        <v>12</v>
      </c>
      <c r="M17" s="57" t="s">
        <v>61</v>
      </c>
      <c r="N17" s="62">
        <f>((J17*400)+(K17*100))+L17</f>
        <v>12</v>
      </c>
      <c r="O17" s="62">
        <v>750</v>
      </c>
      <c r="P17" s="62">
        <f>N17*O17</f>
        <v>9000</v>
      </c>
      <c r="Q17" s="57">
        <v>1</v>
      </c>
      <c r="R17" s="57" t="s">
        <v>39</v>
      </c>
      <c r="S17" s="64" t="s">
        <v>40</v>
      </c>
      <c r="T17" s="57" t="s">
        <v>41</v>
      </c>
      <c r="U17" s="57" t="s">
        <v>48</v>
      </c>
      <c r="V17" s="60" t="s">
        <v>62</v>
      </c>
      <c r="W17" s="57" t="s">
        <v>50</v>
      </c>
      <c r="X17" s="57" t="s">
        <v>60</v>
      </c>
      <c r="Y17" s="57" t="s">
        <v>54</v>
      </c>
      <c r="Z17" s="62">
        <v>48</v>
      </c>
      <c r="AA17" s="58">
        <v>100</v>
      </c>
      <c r="AB17" s="62">
        <v>6650</v>
      </c>
      <c r="AC17" s="62">
        <f>Z17*AB17</f>
        <v>319200</v>
      </c>
      <c r="AD17" s="59">
        <v>7</v>
      </c>
      <c r="AE17" s="59">
        <v>25</v>
      </c>
      <c r="AF17" s="62">
        <f>(AC17*(100-AE17))/100</f>
        <v>239400</v>
      </c>
      <c r="AG17" s="62">
        <f>AF17+P17</f>
        <v>248400</v>
      </c>
      <c r="AH17" s="62">
        <f>AF17+(P17*(AA17/100))</f>
        <v>248400</v>
      </c>
      <c r="AI17" s="62">
        <v>0</v>
      </c>
      <c r="AJ17" s="62">
        <f t="shared" si="0"/>
        <v>248400</v>
      </c>
      <c r="AK17" s="62">
        <v>0.3</v>
      </c>
      <c r="AL17" s="62">
        <f t="shared" si="1"/>
        <v>745.2</v>
      </c>
      <c r="AM17" s="11" t="s">
        <v>63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64</v>
      </c>
      <c r="AL18" s="62">
        <f>SUM(AL10:AL17)</f>
        <v>748.69929999999999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65</v>
      </c>
      <c r="AL19" s="62">
        <f>FLOOR((AL18/100)*10,0.01)</f>
        <v>74.86</v>
      </c>
    </row>
    <row r="20" spans="1:39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9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2021-03-02T03:59:56Z</cp:lastPrinted>
  <dcterms:created xsi:type="dcterms:W3CDTF">2010-09-03T23:45:18Z</dcterms:created>
  <dcterms:modified xsi:type="dcterms:W3CDTF">2021-03-02T03:59:57Z</dcterms:modified>
  <cp:category/>
</cp:coreProperties>
</file>